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sub_2100" localSheetId="0">Лист1!$A$1</definedName>
  </definedNames>
  <calcPr calcId="152511"/>
</workbook>
</file>

<file path=xl/calcChain.xml><?xml version="1.0" encoding="utf-8"?>
<calcChain xmlns="http://schemas.openxmlformats.org/spreadsheetml/2006/main">
  <c r="H53" i="1" l="1"/>
  <c r="F53" i="1"/>
  <c r="F35" i="1"/>
  <c r="C53" i="1"/>
</calcChain>
</file>

<file path=xl/sharedStrings.xml><?xml version="1.0" encoding="utf-8"?>
<sst xmlns="http://schemas.openxmlformats.org/spreadsheetml/2006/main" count="103" uniqueCount="100">
  <si>
    <t>Форма 2.1. (ОУ)</t>
  </si>
  <si>
    <t>Документированная информация</t>
  </si>
  <si>
    <t>Наименование субъекта Российской Федерации: Кировская область</t>
  </si>
  <si>
    <t>N п/п</t>
  </si>
  <si>
    <t>Общая площадь охотничьих угодий</t>
  </si>
  <si>
    <t>Площадь общедоступных охотничьих угодий</t>
  </si>
  <si>
    <t>тыс. га</t>
  </si>
  <si>
    <t>% от общей площади муниципального района</t>
  </si>
  <si>
    <t>% от обшей площади муниципального района</t>
  </si>
  <si>
    <t>1.               </t>
  </si>
  <si>
    <t>3.               </t>
  </si>
  <si>
    <t>4.               </t>
  </si>
  <si>
    <t>5.               </t>
  </si>
  <si>
    <t>6.               </t>
  </si>
  <si>
    <t>7.               </t>
  </si>
  <si>
    <t>8.               </t>
  </si>
  <si>
    <t>9.               </t>
  </si>
  <si>
    <t>10.           </t>
  </si>
  <si>
    <t>11.           </t>
  </si>
  <si>
    <t>12.           </t>
  </si>
  <si>
    <t>13.           </t>
  </si>
  <si>
    <t>14.           </t>
  </si>
  <si>
    <t>15.           </t>
  </si>
  <si>
    <t>16.           </t>
  </si>
  <si>
    <t>17.           </t>
  </si>
  <si>
    <t>18.           </t>
  </si>
  <si>
    <t>19.           </t>
  </si>
  <si>
    <t>20.           </t>
  </si>
  <si>
    <t>21.           </t>
  </si>
  <si>
    <t>22.           </t>
  </si>
  <si>
    <t>23.           </t>
  </si>
  <si>
    <t>24.           </t>
  </si>
  <si>
    <t>о видах, местоположении, границах, принадлежности и состоянии охотничьих угодий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</si>
  <si>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</si>
  <si>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2.              </t>
  </si>
  <si>
    <t>25.</t>
  </si>
  <si>
    <t>30.</t>
  </si>
  <si>
    <t>Итого по субъекту Российской Федерации</t>
  </si>
  <si>
    <t>должность, подпись, расшифровка (фамилия, имя, отчество (при наличии)</t>
  </si>
  <si>
    <t>(номер контактного телефона)                      (дата составления документа)</t>
  </si>
  <si>
    <t>26.</t>
  </si>
  <si>
    <t>27.</t>
  </si>
  <si>
    <t>28.</t>
  </si>
  <si>
    <t>29.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</si>
  <si>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</si>
  <si>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</si>
  <si>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</si>
  <si>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</si>
  <si>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</si>
  <si>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</si>
  <si>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</si>
  <si>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</si>
  <si>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</si>
  <si>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</si>
  <si>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Наименование муниципального образования (района, округа)</t>
  </si>
  <si>
    <t>Общая площадь муниципального образования (округа, района), тыс. га*</t>
  </si>
  <si>
    <t>Площадь закрепленных охотничьих угодий</t>
  </si>
  <si>
    <t>Арбажский муниципальный округ</t>
  </si>
  <si>
    <t>Богородский муниципальный округ</t>
  </si>
  <si>
    <t>Кикнурский муниципальный округ</t>
  </si>
  <si>
    <t>Санчурский муниципальный округ</t>
  </si>
  <si>
    <t>Свечинский муниципальный округ</t>
  </si>
  <si>
    <t>Фаленский муниципальный округ</t>
  </si>
  <si>
    <t>Муниципальное образование "Город Киров"</t>
  </si>
  <si>
    <t>Афанасьевский муниципальный округ</t>
  </si>
  <si>
    <t>Белохолуницкий муниципальный район</t>
  </si>
  <si>
    <t>Верхнекамский муниципальный округ</t>
  </si>
  <si>
    <t>Верхошижемский  муниципальный район</t>
  </si>
  <si>
    <t>Вятскополянский 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</si>
  <si>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</si>
  <si>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</si>
  <si>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</si>
  <si>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</si>
  <si>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</si>
  <si>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</si>
  <si>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</si>
  <si>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</si>
  <si>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</si>
  <si>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</si>
  <si>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</si>
  <si>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Оричевский муниципальный район</t>
  </si>
  <si>
    <t>Орловский муниципальный район</t>
  </si>
  <si>
    <t>Подосиновский муниципальный район</t>
  </si>
  <si>
    <t>Слободской муниципальный район</t>
  </si>
  <si>
    <t>Советский муниципальный район</t>
  </si>
  <si>
    <t>Сунский муниципальный район</t>
  </si>
  <si>
    <t>Тужинский муниципальный район</t>
  </si>
  <si>
    <t>Уржумский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</si>
  <si>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</si>
  <si>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</si>
  <si>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</si>
  <si>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</si>
  <si>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</si>
  <si>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</si>
  <si>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</si>
  <si>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</si>
  <si>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>Унинский муниципальный округ</t>
  </si>
  <si>
    <t>по состоянию на "31" декабря 2024 г.</t>
  </si>
  <si>
    <t xml:space="preserve">  8 (83332) 27-27-55 (доб.55-08)                              23.10.2025</t>
  </si>
  <si>
    <t xml:space="preserve">Лицо, ответственное за заполнение формы:  зам. начальника отдела     __________________     Владимиров В.А.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</si>
</sst>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/>
    <xf numFmtId="0" fontId="6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topLeftCell="A7" workbookViewId="0">
      <pane ySplit="5145" topLeftCell="A37" activePane="bottomLeft"/>
      <selection activeCell="M11" sqref="M11"/>
      <selection pane="bottomLeft" activeCell="J56" sqref="J56"/>
    </sheetView>
  </sheetViews>
  <sheetFormatPr defaultRowHeight="15" x14ac:dyDescent="0.25"/>
  <cols>
    <col min="1" max="1" width="4.42578125" customWidth="1"/>
    <col min="2" max="2" width="18.85546875" customWidth="1"/>
    <col min="3" max="3" width="16.7109375" customWidth="1"/>
    <col min="4" max="4" width="13.85546875" customWidth="1"/>
    <col min="5" max="5" width="11.140625" customWidth="1"/>
    <col min="6" max="6" width="12.7109375" customWidth="1"/>
    <col min="7" max="7" width="13" customWidth="1"/>
    <col min="8" max="8" width="10.85546875" customWidth="1"/>
    <col min="9" max="9" width="13.5703125" customWidth="1"/>
    <col min="10" max="10" width="34.42578125" customWidth="1"/>
  </cols>
  <sheetData>
    <row r="1" spans="1:14" ht="15.75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5"/>
      <c r="K1" s="5"/>
      <c r="L1" s="2"/>
      <c r="M1" s="2"/>
      <c r="N1" s="2"/>
    </row>
    <row r="2" spans="1:14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2"/>
      <c r="M2" s="2"/>
      <c r="N2" s="2"/>
    </row>
    <row r="3" spans="1:14" ht="15.75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5"/>
      <c r="K3" s="5"/>
      <c r="L3" s="2"/>
      <c r="M3" s="2"/>
      <c r="N3" s="2"/>
    </row>
    <row r="4" spans="1:14" ht="15.75" x14ac:dyDescent="0.25">
      <c r="A4" s="26" t="s">
        <v>32</v>
      </c>
      <c r="B4" s="26"/>
      <c r="C4" s="26"/>
      <c r="D4" s="26"/>
      <c r="E4" s="26"/>
      <c r="F4" s="26"/>
      <c r="G4" s="26"/>
      <c r="H4" s="26"/>
      <c r="I4" s="26"/>
      <c r="J4" s="5"/>
      <c r="K4" s="5"/>
      <c r="L4" s="2"/>
      <c r="M4" s="2"/>
      <c r="N4" s="2"/>
    </row>
    <row r="5" spans="1:14" ht="15.75" x14ac:dyDescent="0.25">
      <c r="A5" s="34" t="s">
        <v>97</v>
      </c>
      <c r="B5" s="34"/>
      <c r="C5" s="34"/>
      <c r="D5" s="34"/>
      <c r="E5" s="34"/>
      <c r="F5" s="34"/>
      <c r="G5" s="34"/>
      <c r="H5" s="34"/>
      <c r="I5" s="34"/>
      <c r="J5" s="5"/>
      <c r="K5" s="5"/>
      <c r="L5" s="2"/>
      <c r="M5" s="2"/>
      <c r="N5" s="2"/>
    </row>
    <row r="6" spans="1:14" ht="15.75" x14ac:dyDescent="0.25">
      <c r="A6" s="6"/>
      <c r="B6" s="6"/>
      <c r="C6" s="6"/>
      <c r="D6" s="6"/>
      <c r="E6" s="6"/>
      <c r="F6" s="6"/>
      <c r="G6" s="6"/>
      <c r="H6" s="6"/>
      <c r="I6" s="6"/>
      <c r="J6" s="5"/>
      <c r="K6" s="5"/>
      <c r="L6" s="2"/>
      <c r="M6" s="2"/>
      <c r="N6" s="2"/>
    </row>
    <row r="7" spans="1:14" ht="15.75" x14ac:dyDescent="0.25">
      <c r="A7" s="30" t="s">
        <v>2</v>
      </c>
      <c r="B7" s="31"/>
      <c r="C7" s="31"/>
      <c r="D7" s="31"/>
      <c r="E7" s="31"/>
      <c r="F7" s="31"/>
      <c r="G7" s="31"/>
      <c r="H7" s="31"/>
      <c r="I7" s="31"/>
      <c r="J7" s="5"/>
      <c r="K7" s="5"/>
      <c r="L7" s="2"/>
      <c r="M7" s="2"/>
      <c r="N7" s="2"/>
    </row>
    <row r="8" spans="1:14" ht="31.5" customHeight="1" x14ac:dyDescent="0.25">
      <c r="A8" s="32" t="s">
        <v>33</v>
      </c>
      <c r="B8" s="33"/>
      <c r="C8" s="33"/>
      <c r="D8" s="33"/>
      <c r="E8" s="33"/>
      <c r="F8" s="33"/>
      <c r="G8" s="33"/>
      <c r="H8" s="33"/>
      <c r="I8" s="33"/>
      <c r="J8" s="5"/>
      <c r="K8" s="5"/>
      <c r="L8" s="2"/>
      <c r="M8" s="2"/>
      <c r="N8" s="2"/>
    </row>
    <row r="9" spans="1:14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</row>
    <row r="10" spans="1:14" ht="102" customHeight="1" x14ac:dyDescent="0.25">
      <c r="A10" s="22" t="s">
        <v>3</v>
      </c>
      <c r="B10" s="22" t="s">
        <v>54</v>
      </c>
      <c r="C10" s="23" t="s">
        <v>55</v>
      </c>
      <c r="D10" s="28" t="s">
        <v>4</v>
      </c>
      <c r="E10" s="28"/>
      <c r="F10" s="28" t="s">
        <v>5</v>
      </c>
      <c r="G10" s="28"/>
      <c r="H10" s="28" t="s">
        <v>56</v>
      </c>
      <c r="I10" s="28"/>
      <c r="J10" s="7"/>
      <c r="K10" s="7"/>
      <c r="L10" s="8"/>
      <c r="M10" s="3"/>
      <c r="N10" s="3"/>
    </row>
    <row r="11" spans="1:14" s="4" customFormat="1" ht="62.25" customHeight="1" x14ac:dyDescent="0.25">
      <c r="A11" s="15"/>
      <c r="B11" s="15"/>
      <c r="C11" s="15"/>
      <c r="D11" s="15" t="s">
        <v>6</v>
      </c>
      <c r="E11" s="15" t="s">
        <v>7</v>
      </c>
      <c r="F11" s="15" t="s">
        <v>6</v>
      </c>
      <c r="G11" s="15" t="s">
        <v>8</v>
      </c>
      <c r="H11" s="15" t="s">
        <v>6</v>
      </c>
      <c r="I11" s="15" t="s">
        <v>7</v>
      </c>
      <c r="J11" s="7"/>
      <c r="K11" s="7"/>
      <c r="L11" s="8"/>
      <c r="M11" s="3"/>
      <c r="N11" s="3"/>
    </row>
    <row r="12" spans="1:14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7"/>
      <c r="K12" s="9"/>
      <c r="L12" s="10"/>
      <c r="M12" s="2"/>
      <c r="N12" s="2"/>
    </row>
    <row r="13" spans="1:14" ht="39" customHeight="1" x14ac:dyDescent="0.25">
      <c r="A13" s="15" t="s">
        <v>9</v>
      </c>
      <c r="B13" s="20" t="s">
        <v>57</v>
      </c>
      <c r="C13" s="16">
        <v>140.995</v>
      </c>
      <c r="D13" s="16">
        <v>128.4</v>
      </c>
      <c r="E13" s="16">
        <v>91.07</v>
      </c>
      <c r="F13" s="16">
        <v>0</v>
      </c>
      <c r="G13" s="16">
        <v>0</v>
      </c>
      <c r="H13" s="16">
        <v>128.4</v>
      </c>
      <c r="I13" s="16">
        <v>91.07</v>
      </c>
      <c r="J13" s="7"/>
      <c r="K13" s="9"/>
      <c r="L13" s="10"/>
      <c r="M13" s="2"/>
      <c r="N13" s="2"/>
    </row>
    <row r="14" spans="1:14" s="41" customFormat="1" ht="24" x14ac:dyDescent="0.25">
      <c r="A14" s="35" t="s">
        <v>34</v>
      </c>
      <c r="B14" s="35" t="s">
        <v>64</v>
      </c>
      <c r="C14" s="36">
        <v>515.60299999999995</v>
      </c>
      <c r="D14" s="36">
        <v>508</v>
      </c>
      <c r="E14" s="36">
        <v>98.53</v>
      </c>
      <c r="F14" s="36">
        <v>113.3</v>
      </c>
      <c r="G14" s="36">
        <v>21.97</v>
      </c>
      <c r="H14" s="36">
        <v>394.7</v>
      </c>
      <c r="I14" s="36">
        <v>76.55</v>
      </c>
      <c r="J14" s="37"/>
      <c r="K14" s="38"/>
      <c r="L14" s="39"/>
      <c r="M14" s="40"/>
      <c r="N14" s="40"/>
    </row>
    <row r="15" spans="1:14" ht="36" x14ac:dyDescent="0.25">
      <c r="A15" s="35" t="s">
        <v>10</v>
      </c>
      <c r="B15" s="35" t="s">
        <v>65</v>
      </c>
      <c r="C15" s="36">
        <v>506.39</v>
      </c>
      <c r="D15" s="36">
        <v>503.07</v>
      </c>
      <c r="E15" s="36">
        <v>99.34</v>
      </c>
      <c r="F15" s="36">
        <v>196.09299999999999</v>
      </c>
      <c r="G15" s="36">
        <v>38.72</v>
      </c>
      <c r="H15" s="36">
        <v>306.97800000000001</v>
      </c>
      <c r="I15" s="36">
        <v>60.62</v>
      </c>
      <c r="J15" s="7"/>
      <c r="K15" s="9"/>
      <c r="L15" s="10"/>
      <c r="M15" s="2"/>
      <c r="N15" s="2"/>
    </row>
    <row r="16" spans="1:14" ht="39" customHeight="1" x14ac:dyDescent="0.25">
      <c r="A16" s="15" t="s">
        <v>11</v>
      </c>
      <c r="B16" s="20" t="s">
        <v>58</v>
      </c>
      <c r="C16" s="16">
        <v>144.262</v>
      </c>
      <c r="D16" s="16">
        <v>144.19999999999999</v>
      </c>
      <c r="E16" s="16">
        <v>99.96</v>
      </c>
      <c r="F16" s="16">
        <v>101.1</v>
      </c>
      <c r="G16" s="16">
        <v>70.08</v>
      </c>
      <c r="H16" s="16">
        <v>43.1</v>
      </c>
      <c r="I16" s="16">
        <v>29.87</v>
      </c>
      <c r="J16" s="7"/>
      <c r="K16" s="9"/>
      <c r="L16" s="10"/>
      <c r="M16" s="2"/>
      <c r="N16" s="2"/>
    </row>
    <row r="17" spans="1:14" ht="36" x14ac:dyDescent="0.25">
      <c r="A17" s="15" t="s">
        <v>12</v>
      </c>
      <c r="B17" s="21" t="s">
        <v>66</v>
      </c>
      <c r="C17" s="16">
        <v>1029</v>
      </c>
      <c r="D17" s="16">
        <v>1026.5</v>
      </c>
      <c r="E17" s="16">
        <v>99.76</v>
      </c>
      <c r="F17" s="16">
        <v>889.7</v>
      </c>
      <c r="G17" s="16">
        <v>86.46</v>
      </c>
      <c r="H17" s="16">
        <v>136.80000000000001</v>
      </c>
      <c r="I17" s="16">
        <v>13.29</v>
      </c>
      <c r="J17" s="7"/>
      <c r="K17" s="9"/>
      <c r="L17" s="10"/>
      <c r="M17" s="2"/>
      <c r="N17" s="2"/>
    </row>
    <row r="18" spans="1:14" ht="36" x14ac:dyDescent="0.25">
      <c r="A18" s="15" t="s">
        <v>13</v>
      </c>
      <c r="B18" s="21" t="s">
        <v>67</v>
      </c>
      <c r="C18" s="15">
        <v>214.76</v>
      </c>
      <c r="D18" s="15">
        <v>210.46</v>
      </c>
      <c r="E18" s="17">
        <v>98</v>
      </c>
      <c r="F18" s="17">
        <v>59.7</v>
      </c>
      <c r="G18" s="17">
        <v>27.8</v>
      </c>
      <c r="H18" s="17">
        <v>150.76</v>
      </c>
      <c r="I18" s="17">
        <v>70.2</v>
      </c>
      <c r="J18" s="14"/>
      <c r="K18" s="9"/>
      <c r="L18" s="10"/>
      <c r="M18" s="2"/>
      <c r="N18" s="2"/>
    </row>
    <row r="19" spans="1:14" ht="36" x14ac:dyDescent="0.25">
      <c r="A19" s="15" t="s">
        <v>14</v>
      </c>
      <c r="B19" s="21" t="s">
        <v>68</v>
      </c>
      <c r="C19" s="15">
        <v>107.71</v>
      </c>
      <c r="D19" s="15">
        <v>107.33</v>
      </c>
      <c r="E19" s="17">
        <v>99.65</v>
      </c>
      <c r="F19" s="18">
        <v>91.36</v>
      </c>
      <c r="G19" s="17">
        <v>84.82</v>
      </c>
      <c r="H19" s="17">
        <v>15.97</v>
      </c>
      <c r="I19" s="17">
        <v>14.83</v>
      </c>
      <c r="J19" s="11"/>
      <c r="K19" s="12"/>
      <c r="L19" s="13"/>
    </row>
    <row r="20" spans="1:14" ht="36" x14ac:dyDescent="0.25">
      <c r="A20" s="19" t="s">
        <v>15</v>
      </c>
      <c r="B20" s="19" t="s">
        <v>69</v>
      </c>
      <c r="C20" s="16">
        <v>375.80599999999998</v>
      </c>
      <c r="D20" s="16">
        <v>367.2</v>
      </c>
      <c r="E20" s="16">
        <v>97.71</v>
      </c>
      <c r="F20" s="16">
        <v>0</v>
      </c>
      <c r="G20" s="16">
        <v>0</v>
      </c>
      <c r="H20" s="16">
        <v>367.2</v>
      </c>
      <c r="I20" s="16">
        <v>97.71</v>
      </c>
      <c r="J20" s="11"/>
      <c r="K20" s="12"/>
      <c r="L20" s="13"/>
    </row>
    <row r="21" spans="1:14" ht="36" x14ac:dyDescent="0.25">
      <c r="A21" s="15" t="s">
        <v>16</v>
      </c>
      <c r="B21" s="21" t="s">
        <v>70</v>
      </c>
      <c r="C21" s="15">
        <v>264.98599999999999</v>
      </c>
      <c r="D21" s="15">
        <v>260.61599999999999</v>
      </c>
      <c r="E21" s="17">
        <v>98.35</v>
      </c>
      <c r="F21" s="17">
        <v>17.216000000000001</v>
      </c>
      <c r="G21" s="17">
        <v>6.5</v>
      </c>
      <c r="H21" s="17">
        <v>243.4</v>
      </c>
      <c r="I21" s="17">
        <v>91.85</v>
      </c>
      <c r="J21" s="11"/>
      <c r="K21" s="12"/>
      <c r="L21" s="13"/>
    </row>
    <row r="22" spans="1:14" ht="41.25" customHeight="1" x14ac:dyDescent="0.25">
      <c r="A22" s="20" t="s">
        <v>17</v>
      </c>
      <c r="B22" s="20" t="s">
        <v>59</v>
      </c>
      <c r="C22" s="16">
        <v>168.5</v>
      </c>
      <c r="D22" s="16">
        <v>168</v>
      </c>
      <c r="E22" s="16">
        <v>99.7</v>
      </c>
      <c r="F22" s="16">
        <v>0</v>
      </c>
      <c r="G22" s="16">
        <v>0</v>
      </c>
      <c r="H22" s="16">
        <v>168</v>
      </c>
      <c r="I22" s="16">
        <v>99.7</v>
      </c>
      <c r="J22" s="11"/>
      <c r="K22" s="12"/>
      <c r="L22" s="13"/>
    </row>
    <row r="23" spans="1:14" ht="24" x14ac:dyDescent="0.25">
      <c r="A23" s="15" t="s">
        <v>18</v>
      </c>
      <c r="B23" s="21" t="s">
        <v>71</v>
      </c>
      <c r="C23" s="16">
        <v>310.60000000000002</v>
      </c>
      <c r="D23" s="16">
        <v>304.55</v>
      </c>
      <c r="E23" s="16">
        <v>98.05</v>
      </c>
      <c r="F23" s="16">
        <v>70.400000000000006</v>
      </c>
      <c r="G23" s="16">
        <v>22.67</v>
      </c>
      <c r="H23" s="16">
        <v>234.15</v>
      </c>
      <c r="I23" s="16">
        <v>75.39</v>
      </c>
      <c r="J23" s="11"/>
      <c r="K23" s="12"/>
      <c r="L23" s="13"/>
    </row>
    <row r="24" spans="1:14" ht="36.75" customHeight="1" x14ac:dyDescent="0.25">
      <c r="A24" s="15" t="s">
        <v>19</v>
      </c>
      <c r="B24" s="21" t="s">
        <v>72</v>
      </c>
      <c r="C24" s="15">
        <v>221.02699999999999</v>
      </c>
      <c r="D24" s="15">
        <v>212</v>
      </c>
      <c r="E24" s="17">
        <v>95.92</v>
      </c>
      <c r="F24" s="17">
        <v>0</v>
      </c>
      <c r="G24" s="17">
        <v>0</v>
      </c>
      <c r="H24" s="17">
        <v>212</v>
      </c>
      <c r="I24" s="17">
        <v>95.92</v>
      </c>
      <c r="J24" s="11"/>
      <c r="K24" s="12"/>
      <c r="L24" s="13"/>
    </row>
    <row r="25" spans="1:14" ht="24" x14ac:dyDescent="0.25">
      <c r="A25" s="15" t="s">
        <v>20</v>
      </c>
      <c r="B25" s="21" t="s">
        <v>73</v>
      </c>
      <c r="C25" s="16">
        <v>397.58199999999999</v>
      </c>
      <c r="D25" s="16">
        <v>393.87</v>
      </c>
      <c r="E25" s="16">
        <v>99.07</v>
      </c>
      <c r="F25" s="16">
        <v>24.87</v>
      </c>
      <c r="G25" s="16">
        <v>6.26</v>
      </c>
      <c r="H25" s="16">
        <v>369</v>
      </c>
      <c r="I25" s="16">
        <v>92.81</v>
      </c>
      <c r="J25" s="11"/>
      <c r="K25" s="12"/>
      <c r="L25" s="13"/>
    </row>
    <row r="26" spans="1:14" ht="24" x14ac:dyDescent="0.25">
      <c r="A26" s="15" t="s">
        <v>21</v>
      </c>
      <c r="B26" s="21" t="s">
        <v>74</v>
      </c>
      <c r="C26" s="16">
        <v>191.14500000000001</v>
      </c>
      <c r="D26" s="16">
        <v>185.4</v>
      </c>
      <c r="E26" s="16">
        <v>96.99</v>
      </c>
      <c r="F26" s="16">
        <v>0</v>
      </c>
      <c r="G26" s="16">
        <v>0</v>
      </c>
      <c r="H26" s="16">
        <v>185.4</v>
      </c>
      <c r="I26" s="16">
        <v>96.99</v>
      </c>
      <c r="J26" s="11"/>
      <c r="K26" s="12"/>
      <c r="L26" s="13"/>
    </row>
    <row r="27" spans="1:14" ht="24" x14ac:dyDescent="0.25">
      <c r="A27" s="15" t="s">
        <v>22</v>
      </c>
      <c r="B27" s="21" t="s">
        <v>75</v>
      </c>
      <c r="C27" s="16">
        <v>133.58600000000001</v>
      </c>
      <c r="D27" s="16">
        <v>119.4</v>
      </c>
      <c r="E27" s="16">
        <v>89.38</v>
      </c>
      <c r="F27" s="16">
        <v>0</v>
      </c>
      <c r="G27" s="16">
        <v>0</v>
      </c>
      <c r="H27" s="16">
        <v>119.4</v>
      </c>
      <c r="I27" s="16">
        <v>89.38</v>
      </c>
      <c r="J27" s="11"/>
      <c r="K27" s="12"/>
      <c r="L27" s="13"/>
    </row>
    <row r="28" spans="1:14" ht="24" x14ac:dyDescent="0.25">
      <c r="A28" s="15" t="s">
        <v>23</v>
      </c>
      <c r="B28" s="21" t="s">
        <v>91</v>
      </c>
      <c r="C28" s="16">
        <v>531.45299999999997</v>
      </c>
      <c r="D28" s="16">
        <v>518.89</v>
      </c>
      <c r="E28" s="16">
        <v>97.64</v>
      </c>
      <c r="F28" s="16">
        <v>224.59100000000001</v>
      </c>
      <c r="G28" s="16">
        <v>42.26</v>
      </c>
      <c r="H28" s="16">
        <v>294.3</v>
      </c>
      <c r="I28" s="16">
        <v>55.38</v>
      </c>
      <c r="J28" s="11"/>
      <c r="K28" s="12"/>
      <c r="L28" s="13"/>
    </row>
    <row r="29" spans="1:14" ht="24" x14ac:dyDescent="0.25">
      <c r="A29" s="15" t="s">
        <v>24</v>
      </c>
      <c r="B29" s="21" t="s">
        <v>76</v>
      </c>
      <c r="C29" s="16">
        <v>219.63</v>
      </c>
      <c r="D29" s="16">
        <v>214.74</v>
      </c>
      <c r="E29" s="16">
        <v>97.77</v>
      </c>
      <c r="F29" s="16">
        <v>80.843999999999994</v>
      </c>
      <c r="G29" s="16">
        <v>36.81</v>
      </c>
      <c r="H29" s="16">
        <v>133.9</v>
      </c>
      <c r="I29" s="16">
        <v>60.97</v>
      </c>
      <c r="J29" s="11"/>
      <c r="K29" s="12"/>
      <c r="L29" s="13"/>
    </row>
    <row r="30" spans="1:14" ht="24" x14ac:dyDescent="0.25">
      <c r="A30" s="15" t="s">
        <v>25</v>
      </c>
      <c r="B30" s="21" t="s">
        <v>92</v>
      </c>
      <c r="C30" s="16">
        <v>341.57799999999997</v>
      </c>
      <c r="D30" s="16">
        <v>328.9</v>
      </c>
      <c r="E30" s="16">
        <v>96.29</v>
      </c>
      <c r="F30" s="16">
        <v>18.600000000000001</v>
      </c>
      <c r="G30" s="16">
        <v>5.45</v>
      </c>
      <c r="H30" s="16">
        <v>310.3</v>
      </c>
      <c r="I30" s="16">
        <v>90.84</v>
      </c>
      <c r="J30" s="11"/>
      <c r="K30" s="12"/>
      <c r="L30" s="13"/>
    </row>
    <row r="31" spans="1:14" ht="24" x14ac:dyDescent="0.25">
      <c r="A31" s="15" t="s">
        <v>26</v>
      </c>
      <c r="B31" s="21" t="s">
        <v>77</v>
      </c>
      <c r="C31" s="16">
        <v>723.58</v>
      </c>
      <c r="D31" s="16">
        <v>699.6</v>
      </c>
      <c r="E31" s="16">
        <v>96.69</v>
      </c>
      <c r="F31" s="16">
        <v>256.43700000000001</v>
      </c>
      <c r="G31" s="16">
        <v>35.43</v>
      </c>
      <c r="H31" s="16">
        <v>443.16300000000001</v>
      </c>
      <c r="I31" s="16">
        <v>61.24</v>
      </c>
      <c r="J31" s="11"/>
      <c r="K31" s="12"/>
      <c r="L31" s="13"/>
    </row>
    <row r="32" spans="1:14" ht="24" x14ac:dyDescent="0.25">
      <c r="A32" s="15" t="s">
        <v>27</v>
      </c>
      <c r="B32" s="21" t="s">
        <v>93</v>
      </c>
      <c r="C32" s="16">
        <v>215.8</v>
      </c>
      <c r="D32" s="16">
        <v>210.8</v>
      </c>
      <c r="E32" s="16">
        <v>97.68</v>
      </c>
      <c r="F32" s="16">
        <v>0</v>
      </c>
      <c r="G32" s="16">
        <v>0</v>
      </c>
      <c r="H32" s="16">
        <v>210.8</v>
      </c>
      <c r="I32" s="16">
        <v>97.68</v>
      </c>
      <c r="J32" s="11"/>
      <c r="K32" s="12"/>
      <c r="L32" s="13"/>
    </row>
    <row r="33" spans="1:16" ht="24" x14ac:dyDescent="0.25">
      <c r="A33" s="15" t="s">
        <v>28</v>
      </c>
      <c r="B33" s="21" t="s">
        <v>78</v>
      </c>
      <c r="C33" s="15">
        <v>225</v>
      </c>
      <c r="D33" s="15">
        <v>219.7</v>
      </c>
      <c r="E33" s="17">
        <v>97.64</v>
      </c>
      <c r="F33" s="17">
        <v>0</v>
      </c>
      <c r="G33" s="17">
        <v>1</v>
      </c>
      <c r="H33" s="17">
        <v>219.7</v>
      </c>
      <c r="I33" s="17">
        <v>97.64</v>
      </c>
      <c r="J33" s="11"/>
      <c r="K33" s="12"/>
      <c r="L33" s="13"/>
    </row>
    <row r="34" spans="1:16" ht="24" x14ac:dyDescent="0.25">
      <c r="A34" s="15" t="s">
        <v>29</v>
      </c>
      <c r="B34" s="21" t="s">
        <v>79</v>
      </c>
      <c r="C34" s="16">
        <v>517.14099999999996</v>
      </c>
      <c r="D34" s="16">
        <v>502.22</v>
      </c>
      <c r="E34" s="16">
        <v>97.11</v>
      </c>
      <c r="F34" s="16">
        <v>87.82</v>
      </c>
      <c r="G34" s="16">
        <v>16.98</v>
      </c>
      <c r="H34" s="16">
        <v>414.4</v>
      </c>
      <c r="I34" s="16">
        <v>80.13</v>
      </c>
      <c r="J34" s="11"/>
      <c r="K34" s="12"/>
      <c r="L34" s="13"/>
    </row>
    <row r="35" spans="1:16" ht="24" x14ac:dyDescent="0.25">
      <c r="A35" s="35" t="s">
        <v>30</v>
      </c>
      <c r="B35" s="35" t="s">
        <v>94</v>
      </c>
      <c r="C35" s="36">
        <v>604.28599999999994</v>
      </c>
      <c r="D35" s="36">
        <v>585.79999999999995</v>
      </c>
      <c r="E35" s="36">
        <v>96.94</v>
      </c>
      <c r="F35" s="36">
        <f>561.28-50.459</f>
        <v>510.82099999999997</v>
      </c>
      <c r="G35" s="36">
        <v>84.53</v>
      </c>
      <c r="H35" s="36">
        <v>75.010000000000005</v>
      </c>
      <c r="I35" s="36">
        <v>12.41</v>
      </c>
      <c r="J35" s="42"/>
      <c r="K35" s="42"/>
      <c r="L35" s="42"/>
      <c r="M35" s="42"/>
      <c r="N35" s="42"/>
      <c r="O35" s="42"/>
      <c r="P35" s="42"/>
    </row>
    <row r="36" spans="1:16" ht="24" x14ac:dyDescent="0.25">
      <c r="A36" s="15" t="s">
        <v>31</v>
      </c>
      <c r="B36" s="21" t="s">
        <v>80</v>
      </c>
      <c r="C36" s="16">
        <v>235.27199999999999</v>
      </c>
      <c r="D36" s="16">
        <v>228.7</v>
      </c>
      <c r="E36" s="16">
        <v>97.21</v>
      </c>
      <c r="F36" s="16">
        <v>0</v>
      </c>
      <c r="G36" s="16">
        <v>0</v>
      </c>
      <c r="H36" s="16">
        <v>228.7</v>
      </c>
      <c r="I36" s="16">
        <v>97.21</v>
      </c>
      <c r="J36" s="11"/>
      <c r="K36" s="12"/>
      <c r="L36" s="13"/>
    </row>
    <row r="37" spans="1:16" ht="24" x14ac:dyDescent="0.25">
      <c r="A37" s="15" t="s">
        <v>35</v>
      </c>
      <c r="B37" s="21" t="s">
        <v>81</v>
      </c>
      <c r="C37" s="15">
        <v>198.8</v>
      </c>
      <c r="D37" s="15">
        <v>197.8</v>
      </c>
      <c r="E37" s="17">
        <v>99.5</v>
      </c>
      <c r="F37" s="17">
        <v>0</v>
      </c>
      <c r="G37" s="17">
        <v>0</v>
      </c>
      <c r="H37" s="17">
        <v>197.81100000000001</v>
      </c>
      <c r="I37" s="17">
        <v>99.5</v>
      </c>
      <c r="J37" s="11"/>
      <c r="K37" s="12"/>
      <c r="L37" s="13"/>
    </row>
    <row r="38" spans="1:16" ht="24" x14ac:dyDescent="0.25">
      <c r="A38" s="15" t="s">
        <v>40</v>
      </c>
      <c r="B38" s="21" t="s">
        <v>95</v>
      </c>
      <c r="C38" s="16">
        <v>116.102</v>
      </c>
      <c r="D38" s="16">
        <v>116.1</v>
      </c>
      <c r="E38" s="16">
        <v>100</v>
      </c>
      <c r="F38" s="16">
        <v>0</v>
      </c>
      <c r="G38" s="16">
        <v>0</v>
      </c>
      <c r="H38" s="16">
        <v>116.1</v>
      </c>
      <c r="I38" s="16">
        <v>0</v>
      </c>
      <c r="J38" s="11"/>
      <c r="K38" s="12"/>
      <c r="L38" s="13"/>
    </row>
    <row r="39" spans="1:16" ht="24" x14ac:dyDescent="0.25">
      <c r="A39" s="15" t="s">
        <v>41</v>
      </c>
      <c r="B39" s="21" t="s">
        <v>82</v>
      </c>
      <c r="C39" s="16">
        <v>426.48399999999998</v>
      </c>
      <c r="D39" s="16">
        <v>388.21</v>
      </c>
      <c r="E39" s="16">
        <v>91.03</v>
      </c>
      <c r="F39" s="16">
        <v>32.619999999999997</v>
      </c>
      <c r="G39" s="16">
        <v>7.65</v>
      </c>
      <c r="H39" s="16">
        <v>355.59</v>
      </c>
      <c r="I39" s="16">
        <v>83.38</v>
      </c>
      <c r="J39" s="11"/>
      <c r="K39" s="12"/>
      <c r="L39" s="13"/>
    </row>
    <row r="40" spans="1:16" ht="39.75" customHeight="1" x14ac:dyDescent="0.25">
      <c r="A40" s="20" t="s">
        <v>42</v>
      </c>
      <c r="B40" s="20" t="s">
        <v>60</v>
      </c>
      <c r="C40" s="16">
        <v>153.626</v>
      </c>
      <c r="D40" s="16">
        <v>146.36000000000001</v>
      </c>
      <c r="E40" s="16">
        <v>95.27</v>
      </c>
      <c r="F40" s="16">
        <v>27.76</v>
      </c>
      <c r="G40" s="16">
        <v>18.07</v>
      </c>
      <c r="H40" s="16">
        <v>119.1</v>
      </c>
      <c r="I40" s="16">
        <v>77.53</v>
      </c>
      <c r="J40" s="11"/>
      <c r="K40" s="12"/>
      <c r="L40" s="13"/>
    </row>
    <row r="41" spans="1:16" ht="37.5" customHeight="1" x14ac:dyDescent="0.25">
      <c r="A41" s="20" t="s">
        <v>43</v>
      </c>
      <c r="B41" s="20" t="s">
        <v>61</v>
      </c>
      <c r="C41" s="16">
        <v>177.30099999999999</v>
      </c>
      <c r="D41" s="16">
        <v>163.27000000000001</v>
      </c>
      <c r="E41" s="16">
        <v>92.09</v>
      </c>
      <c r="F41" s="16">
        <v>7.47</v>
      </c>
      <c r="G41" s="16">
        <v>4.21</v>
      </c>
      <c r="H41" s="16">
        <v>155.80000000000001</v>
      </c>
      <c r="I41" s="16">
        <v>87.87</v>
      </c>
      <c r="J41" s="11"/>
      <c r="K41" s="12"/>
      <c r="L41" s="13"/>
    </row>
    <row r="42" spans="1:16" ht="24" x14ac:dyDescent="0.25">
      <c r="A42" s="15" t="s">
        <v>36</v>
      </c>
      <c r="B42" s="21" t="s">
        <v>83</v>
      </c>
      <c r="C42" s="15">
        <v>371.15600000000001</v>
      </c>
      <c r="D42" s="15">
        <v>362.85</v>
      </c>
      <c r="E42" s="17">
        <v>97.76</v>
      </c>
      <c r="F42" s="17">
        <v>16.88</v>
      </c>
      <c r="G42" s="17">
        <v>4.55</v>
      </c>
      <c r="H42" s="17">
        <v>345.97</v>
      </c>
      <c r="I42" s="18">
        <v>93.21</v>
      </c>
      <c r="J42" s="11"/>
      <c r="K42" s="12"/>
      <c r="L42" s="13"/>
    </row>
    <row r="43" spans="1:16" ht="24" x14ac:dyDescent="0.25">
      <c r="A43" s="15" t="s">
        <v>44</v>
      </c>
      <c r="B43" s="21" t="s">
        <v>84</v>
      </c>
      <c r="C43" s="15">
        <v>241.11</v>
      </c>
      <c r="D43" s="15">
        <v>220.7</v>
      </c>
      <c r="E43" s="17">
        <v>91.53</v>
      </c>
      <c r="F43" s="17">
        <v>0</v>
      </c>
      <c r="G43" s="17">
        <v>0</v>
      </c>
      <c r="H43" s="17">
        <v>220.7</v>
      </c>
      <c r="I43" s="17">
        <v>91.53</v>
      </c>
      <c r="J43" s="11"/>
      <c r="K43" s="12"/>
      <c r="L43" s="13"/>
    </row>
    <row r="44" spans="1:16" ht="24" x14ac:dyDescent="0.25">
      <c r="A44" s="15" t="s">
        <v>45</v>
      </c>
      <c r="B44" s="21" t="s">
        <v>85</v>
      </c>
      <c r="C44" s="15">
        <v>117.38</v>
      </c>
      <c r="D44" s="15">
        <v>116</v>
      </c>
      <c r="E44" s="17">
        <v>98.82</v>
      </c>
      <c r="F44" s="17">
        <v>0</v>
      </c>
      <c r="G44" s="17">
        <v>0</v>
      </c>
      <c r="H44" s="17">
        <v>116</v>
      </c>
      <c r="I44" s="17">
        <v>98.82</v>
      </c>
      <c r="J44" s="11"/>
      <c r="K44" s="12"/>
      <c r="L44" s="13"/>
    </row>
    <row r="45" spans="1:16" ht="24" x14ac:dyDescent="0.25">
      <c r="A45" s="15" t="s">
        <v>46</v>
      </c>
      <c r="B45" s="21" t="s">
        <v>86</v>
      </c>
      <c r="C45" s="15">
        <v>146.80000000000001</v>
      </c>
      <c r="D45" s="17">
        <v>146.80000000000001</v>
      </c>
      <c r="E45" s="17">
        <v>100</v>
      </c>
      <c r="F45" s="17">
        <v>0</v>
      </c>
      <c r="G45" s="17">
        <v>0</v>
      </c>
      <c r="H45" s="17">
        <v>146.80000000000001</v>
      </c>
      <c r="I45" s="17">
        <v>100</v>
      </c>
      <c r="J45" s="11"/>
      <c r="K45" s="12"/>
      <c r="L45" s="13"/>
    </row>
    <row r="46" spans="1:16" ht="24" x14ac:dyDescent="0.25">
      <c r="A46" s="15" t="s">
        <v>47</v>
      </c>
      <c r="B46" s="21" t="s">
        <v>96</v>
      </c>
      <c r="C46" s="16">
        <v>213.77799999999999</v>
      </c>
      <c r="D46" s="16">
        <v>209.52</v>
      </c>
      <c r="E46" s="16">
        <v>98.01</v>
      </c>
      <c r="F46" s="16">
        <v>17.62</v>
      </c>
      <c r="G46" s="16">
        <v>8.24</v>
      </c>
      <c r="H46" s="16">
        <v>191.9</v>
      </c>
      <c r="I46" s="16">
        <v>89.77</v>
      </c>
      <c r="J46" s="11"/>
      <c r="K46" s="12"/>
      <c r="L46" s="13"/>
    </row>
    <row r="47" spans="1:16" ht="24" x14ac:dyDescent="0.25">
      <c r="A47" s="15" t="s">
        <v>48</v>
      </c>
      <c r="B47" s="21" t="s">
        <v>87</v>
      </c>
      <c r="C47" s="16">
        <v>302.53199999999998</v>
      </c>
      <c r="D47" s="16">
        <v>295.10000000000002</v>
      </c>
      <c r="E47" s="16">
        <v>97.54</v>
      </c>
      <c r="F47" s="16">
        <v>0</v>
      </c>
      <c r="G47" s="16">
        <v>0</v>
      </c>
      <c r="H47" s="16">
        <v>295.10000000000002</v>
      </c>
      <c r="I47" s="16">
        <v>97.54</v>
      </c>
      <c r="J47" s="11"/>
      <c r="K47" s="12"/>
      <c r="L47" s="13"/>
    </row>
    <row r="48" spans="1:16" ht="36.75" customHeight="1" x14ac:dyDescent="0.25">
      <c r="A48" s="15" t="s">
        <v>49</v>
      </c>
      <c r="B48" s="20" t="s">
        <v>62</v>
      </c>
      <c r="C48" s="15">
        <v>250.547</v>
      </c>
      <c r="D48" s="15">
        <v>241.1</v>
      </c>
      <c r="E48" s="17">
        <v>96.23</v>
      </c>
      <c r="F48" s="17">
        <v>0</v>
      </c>
      <c r="G48" s="17">
        <v>0</v>
      </c>
      <c r="H48" s="17">
        <v>241.1</v>
      </c>
      <c r="I48" s="17">
        <v>96.23</v>
      </c>
      <c r="J48" s="11"/>
      <c r="K48" s="12"/>
      <c r="L48" s="13"/>
    </row>
    <row r="49" spans="1:12" ht="24" x14ac:dyDescent="0.25">
      <c r="A49" s="15" t="s">
        <v>50</v>
      </c>
      <c r="B49" s="21" t="s">
        <v>88</v>
      </c>
      <c r="C49" s="15">
        <v>391.55799999999999</v>
      </c>
      <c r="D49" s="15">
        <v>379.4</v>
      </c>
      <c r="E49" s="17">
        <v>96.89</v>
      </c>
      <c r="F49" s="17">
        <v>0</v>
      </c>
      <c r="G49" s="17">
        <v>0</v>
      </c>
      <c r="H49" s="17">
        <v>379.4</v>
      </c>
      <c r="I49" s="17">
        <v>96.89</v>
      </c>
      <c r="J49" s="11"/>
      <c r="K49" s="12"/>
      <c r="L49" s="13"/>
    </row>
    <row r="50" spans="1:12" ht="24" x14ac:dyDescent="0.25">
      <c r="A50" s="15" t="s">
        <v>51</v>
      </c>
      <c r="B50" s="21" t="s">
        <v>89</v>
      </c>
      <c r="C50" s="15">
        <v>303.14</v>
      </c>
      <c r="D50" s="15">
        <v>301.06</v>
      </c>
      <c r="E50" s="17">
        <v>99.31</v>
      </c>
      <c r="F50" s="17">
        <v>84.17</v>
      </c>
      <c r="G50" s="17">
        <v>27.77</v>
      </c>
      <c r="H50" s="17">
        <v>216.89</v>
      </c>
      <c r="I50" s="17">
        <v>71.55</v>
      </c>
      <c r="J50" s="11"/>
      <c r="K50" s="12"/>
      <c r="L50" s="13"/>
    </row>
    <row r="51" spans="1:12" ht="24" x14ac:dyDescent="0.25">
      <c r="A51" s="15" t="s">
        <v>52</v>
      </c>
      <c r="B51" s="21" t="s">
        <v>90</v>
      </c>
      <c r="C51" s="15">
        <v>243.12700000000001</v>
      </c>
      <c r="D51" s="15">
        <v>226.1</v>
      </c>
      <c r="E51" s="17">
        <v>93</v>
      </c>
      <c r="F51" s="17">
        <v>0</v>
      </c>
      <c r="G51" s="17">
        <v>0</v>
      </c>
      <c r="H51" s="17">
        <v>226.1</v>
      </c>
      <c r="I51" s="17">
        <v>93</v>
      </c>
      <c r="J51" s="11"/>
      <c r="K51" s="12"/>
      <c r="L51" s="13"/>
    </row>
    <row r="52" spans="1:12" ht="44.25" customHeight="1" x14ac:dyDescent="0.25">
      <c r="A52" s="15" t="s">
        <v>53</v>
      </c>
      <c r="B52" s="20" t="s">
        <v>63</v>
      </c>
      <c r="C52" s="15">
        <v>70.5</v>
      </c>
      <c r="D52" s="15">
        <v>48</v>
      </c>
      <c r="E52" s="17">
        <v>68.900000000000006</v>
      </c>
      <c r="F52" s="17">
        <v>0</v>
      </c>
      <c r="G52" s="17">
        <v>0</v>
      </c>
      <c r="H52" s="17">
        <v>48</v>
      </c>
      <c r="I52" s="17">
        <v>68.09</v>
      </c>
      <c r="J52" s="11"/>
      <c r="K52" s="12"/>
      <c r="L52" s="13"/>
    </row>
    <row r="53" spans="1:12" ht="56.25" customHeight="1" x14ac:dyDescent="0.25">
      <c r="A53" s="27" t="s">
        <v>37</v>
      </c>
      <c r="B53" s="27"/>
      <c r="C53" s="16">
        <f>SUM(C13:C52)</f>
        <v>12059.633000000002</v>
      </c>
      <c r="D53" s="16">
        <v>11706.716</v>
      </c>
      <c r="E53" s="16">
        <v>97.07</v>
      </c>
      <c r="F53" s="16">
        <f>SUM(F13:F52)</f>
        <v>2929.3719999999998</v>
      </c>
      <c r="G53" s="16">
        <v>24.28</v>
      </c>
      <c r="H53" s="16">
        <f>SUM(H13:H52)</f>
        <v>8777.8920000000016</v>
      </c>
      <c r="I53" s="16">
        <v>72.790000000000006</v>
      </c>
      <c r="J53" s="11"/>
      <c r="K53" s="12"/>
      <c r="L53" s="13"/>
    </row>
    <row r="54" spans="1:12" ht="34.5" customHeight="1" x14ac:dyDescent="0.25">
      <c r="A54" s="12" t="s">
        <v>99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3"/>
    </row>
    <row r="55" spans="1:12" ht="21.75" customHeight="1" x14ac:dyDescent="0.25">
      <c r="A55" s="24" t="s">
        <v>38</v>
      </c>
      <c r="B55" s="24"/>
      <c r="C55" s="24"/>
      <c r="D55" s="24"/>
      <c r="E55" s="24"/>
      <c r="F55" s="24"/>
      <c r="G55" s="24"/>
      <c r="H55" s="24"/>
      <c r="I55" s="24"/>
      <c r="J55" s="12"/>
      <c r="K55" s="12"/>
      <c r="L55" s="13"/>
    </row>
    <row r="56" spans="1:12" x14ac:dyDescent="0.25">
      <c r="A56" s="25" t="s">
        <v>98</v>
      </c>
      <c r="B56" s="25"/>
      <c r="C56" s="25"/>
      <c r="D56" s="25"/>
      <c r="E56" s="25"/>
      <c r="F56" s="25"/>
      <c r="G56" s="25"/>
      <c r="H56" s="25"/>
      <c r="I56" s="25"/>
      <c r="J56" s="12"/>
      <c r="K56" s="12"/>
      <c r="L56" s="13"/>
    </row>
    <row r="57" spans="1:12" x14ac:dyDescent="0.25">
      <c r="A57" s="25" t="s">
        <v>39</v>
      </c>
      <c r="B57" s="25"/>
      <c r="C57" s="25"/>
      <c r="D57" s="25"/>
      <c r="E57" s="25"/>
      <c r="F57" s="25"/>
      <c r="G57" s="25"/>
      <c r="H57" s="25"/>
      <c r="I57" s="25"/>
      <c r="J57" s="12"/>
      <c r="K57" s="12"/>
      <c r="L57" s="13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3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3"/>
    </row>
    <row r="60" spans="1:12" ht="15.75" x14ac:dyDescent="0.25">
      <c r="A60" s="1"/>
      <c r="J60" s="12"/>
      <c r="K60" s="12"/>
      <c r="L60" s="13"/>
    </row>
    <row r="61" spans="1:12" ht="15.75" x14ac:dyDescent="0.25">
      <c r="J61" s="1"/>
      <c r="K61" s="1"/>
    </row>
    <row r="62" spans="1:12" ht="15.75" x14ac:dyDescent="0.25">
      <c r="K62" s="1"/>
    </row>
    <row r="63" spans="1:12" ht="15.75" x14ac:dyDescent="0.25">
      <c r="K63" s="1"/>
    </row>
  </sheetData>
  <mergeCells count="13">
    <mergeCell ref="A1:I1"/>
    <mergeCell ref="A7:I7"/>
    <mergeCell ref="A8:I8"/>
    <mergeCell ref="A5:I5"/>
    <mergeCell ref="A3:I3"/>
    <mergeCell ref="A55:I55"/>
    <mergeCell ref="A56:I56"/>
    <mergeCell ref="A57:I57"/>
    <mergeCell ref="A4:I4"/>
    <mergeCell ref="A53:B53"/>
    <mergeCell ref="D10:E10"/>
    <mergeCell ref="F10:G10"/>
    <mergeCell ref="H10:I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Лист1!sub_2100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2025-10-23T07:52:32Z</dcterms:modified>
</cp:coreProperties>
</file>